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tigas.sharepoint.com/sites/gtec/Shared Documents/General/TRAMITAS - SERVIÇOS/REMOTAS DA AUTOMAÇÃO 2026/PROJETO BÁSICO REV A/"/>
    </mc:Choice>
  </mc:AlternateContent>
  <xr:revisionPtr revIDLastSave="0" documentId="8_{339FF39E-96DF-4FA3-9ACF-BD4FFE213A6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lanilha1" sheetId="2" r:id="rId1"/>
  </sheets>
  <definedNames>
    <definedName name="_xlnm._FilterDatabase" localSheetId="0" hidden="1">Planilha1!$A$21:$G$65</definedName>
    <definedName name="_xlnm.Print_Area" localSheetId="0">Planilha1!$A$1:$I$90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2" l="1"/>
  <c r="H32" i="2" s="1"/>
  <c r="H25" i="2"/>
  <c r="H26" i="2"/>
  <c r="H27" i="2"/>
  <c r="H28" i="2"/>
  <c r="H29" i="2"/>
  <c r="H30" i="2"/>
  <c r="H31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 l="1"/>
</calcChain>
</file>

<file path=xl/sharedStrings.xml><?xml version="1.0" encoding="utf-8"?>
<sst xmlns="http://schemas.openxmlformats.org/spreadsheetml/2006/main" count="191" uniqueCount="110">
  <si>
    <t xml:space="preserve">Item </t>
  </si>
  <si>
    <t>Descrição dos Serviços</t>
  </si>
  <si>
    <t>Qtde</t>
  </si>
  <si>
    <t>VALOR TOTAL</t>
  </si>
  <si>
    <t>QTDE</t>
  </si>
  <si>
    <t>LOTE</t>
  </si>
  <si>
    <t>1</t>
  </si>
  <si>
    <t>2</t>
  </si>
  <si>
    <t>3</t>
  </si>
  <si>
    <t>1.1</t>
  </si>
  <si>
    <t>Projeto, montagem e fornecimento das UTREs conforme especificação da Potigás</t>
  </si>
  <si>
    <t>1.2</t>
  </si>
  <si>
    <t>Sobressalente do modem de comunicação</t>
  </si>
  <si>
    <t>Sobressalente da barreira de segurança intínseca RS485</t>
  </si>
  <si>
    <t>Sobressalente da barreia de segurança intrínseca analógicas e digitais</t>
  </si>
  <si>
    <t>Sobressalente da fonte de alimentação do painel da UTR</t>
  </si>
  <si>
    <t>Sobressalente do inversor do painel solar</t>
  </si>
  <si>
    <t>1.5</t>
  </si>
  <si>
    <t>1.6</t>
  </si>
  <si>
    <t>SERVIÇOS DE INSTAÇÃO DAS UTRES EM CLIENTES E NA ERP DISTRITAL</t>
  </si>
  <si>
    <t>2.1</t>
  </si>
  <si>
    <t>2.2</t>
  </si>
  <si>
    <t>2.3</t>
  </si>
  <si>
    <t>2.4</t>
  </si>
  <si>
    <t>VD</t>
  </si>
  <si>
    <t>UD</t>
  </si>
  <si>
    <t>MÊS</t>
  </si>
  <si>
    <t>Desmobilização</t>
  </si>
  <si>
    <t>1.0</t>
  </si>
  <si>
    <t>2.0</t>
  </si>
  <si>
    <t>Projeto e fornecimento das Unidades Terminais Remotas e sobressalentes</t>
  </si>
  <si>
    <t>Kit Energia Solar Off Grid - 620Wp 60Ah</t>
  </si>
  <si>
    <t>Fornecimento de painel para eletrocorretor</t>
  </si>
  <si>
    <t>1.3</t>
  </si>
  <si>
    <t>1.4</t>
  </si>
  <si>
    <t>1.7</t>
  </si>
  <si>
    <t>1.8</t>
  </si>
  <si>
    <t>INSTALAÇÃO DA UTR</t>
  </si>
  <si>
    <t>INSTALAÇÃO DO PAINEL SOLAR</t>
  </si>
  <si>
    <t>INSTALAÇÃO DO SUPORTE E PAINEL DO ELETROCORRETOR</t>
  </si>
  <si>
    <t>2.5</t>
  </si>
  <si>
    <t>MOBILIZAÇÃO</t>
  </si>
  <si>
    <t>CUSTO DO CANTEIRO LOCAL</t>
  </si>
  <si>
    <t>ELETRODUTO RÍGIDO ROSCÁVEL, PVC, DN 32 MM (1"), PARA CIRCUITOS TERMINAIS, INSTALADO EM PAREDE - FORNECIMENTO E INSTALAÇÃO. AF_03/2023</t>
  </si>
  <si>
    <t>M</t>
  </si>
  <si>
    <t>ELETRODUTO METÁLICO ZINCADO FLEXÍVEL COM CAPA (SEALTUBO), DIÂMETRO 1"- FORNECIMENTO E INSTALAÇÃO. AF_01/2026</t>
  </si>
  <si>
    <t>Condulete tipo LB 1"</t>
  </si>
  <si>
    <t>Condulete tipo C 1"</t>
  </si>
  <si>
    <t>Condulete tipo E 1"</t>
  </si>
  <si>
    <t>Condulete tipo LR 1"</t>
  </si>
  <si>
    <t>CURVA 90 GRAUS PARA ELETRODUTO, PVC, ROSCÁVEL, DN 32 MM (1"), PARA CIRCUITOS TERMINAIS, INSTALADA EM LAJE - FORNECIMENTO E INSTALAÇÃO. AF_03/2023</t>
  </si>
  <si>
    <t>LUVA PARA ELETRODUTO, PVC, ROSCÁVEL, DN 40 MM (1 1/4"), PARA CIRCUITOS TERMINAIS, INSTALADA EM LAJE - FORNECIMENTO E INSTALAÇÃO. AF_03/2023</t>
  </si>
  <si>
    <t>CONEXÕES ROSQUEÁVEIS PARA ELETRODUTO METÁLICO FLEXÍVEL COM CAPA (SEALTUBO) TERMINAL MACHO GIRATÓRIO, DIÂMETRO 1" - FORNECIMENTO E INSTALAÇÃO. AF_01/2026</t>
  </si>
  <si>
    <t>FIXAÇÃO DE ELETRODUTOS, DIÂMETROS MENORES OU IGUAIS A 40 MM, COM ABRAÇADEIRA METÁLICA RÍGIDA TIPO D COM PARAFUSO DE FIXAÇÃO 1 1/4", FIXADA DIRETAMENTE NA LAJE OU PAREDE. AF_09/2023</t>
  </si>
  <si>
    <t>CAIXA DE INSPEÇÃO PARA ATERRAMENTO, CIRCULAR, EM POLIETILENO, DIÂMETRO INTERNO = 0,3 M. AF_12/2020</t>
  </si>
  <si>
    <t>CONECTOR GRAMPO METÁLICO TIPO OLHAL, PARA SPDA, PARA HASTE DE ATERRAMENTO DE 3/4'' E CABOS DE 10 A 50 MM2 - FORNECIMENTO E INSTALAÇÃO. AF_08/2023</t>
  </si>
  <si>
    <t>HASTE DE ATERRAMENTO, DIÂMETRO 3/4", COM 3 METROS - FORNECIMENTO E INSTALAÇÃO. AF_08/2023</t>
  </si>
  <si>
    <t>CABO DE COBRE FLEXÍVEL ISOLADO, 6 MM², ANTI-CHAMA 0,6/1,0 KV, PARA CIRCUITOS TERMINAIS - FORNECIMENTO E INSTALAÇÃO. AF_03/2023</t>
  </si>
  <si>
    <t>m</t>
  </si>
  <si>
    <t>CABO DE COBRE FLEXÍVEL ISOLADO, 10 MM², ANTI-CHAMA 450/750 V, PARA CIRCUITOS TERMINAIS - FORNECIMENTO E INSTALAÇÃO. AF_03/2023</t>
  </si>
  <si>
    <t>CABO ELETRÔNICO CATEGORIA 6, INSTALADO EM EDIFICAÇÃO INSTITUCIONAL - FORNECIMENTO E INSTALAÇÃO. AF_08/2025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</si>
  <si>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</si>
  <si>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</si>
  <si>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</si>
  <si>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</si>
  <si>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</si>
  <si>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</si>
  <si>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</si>
  <si>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</si>
  <si>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</si>
  <si>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</si>
  <si>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</si>
  <si>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</si>
  <si>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</si>
  <si>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</si>
  <si>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</si>
  <si>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</si>
  <si>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</si>
  <si>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PISO CIMENTADO, TRAÇO 1:3 (CIMENTO E AREIA), ACABAMENTO LISO, ESPESSURA 4,0 CM, PREPARO MECÂNICO DA ARGAMASSA. AF_09/2020</t>
  </si>
  <si>
    <t>ESCAVAÇÃO MANUAL DE VALA. AF_09/2024</t>
  </si>
  <si>
    <t>ENCHIMENTO DE BRITA PARA DRENO, LANÇAMENTO MANUAL. AF_07/2021</t>
  </si>
  <si>
    <t>VB</t>
  </si>
  <si>
    <t>2.23</t>
  </si>
  <si>
    <t>2.24</t>
  </si>
  <si>
    <t>2.25</t>
  </si>
  <si>
    <t>M2</t>
  </si>
  <si>
    <t>M3</t>
  </si>
  <si>
    <t>ANEXO 09 - PLANILHA DE PREÇOS UNITÁRIOS</t>
  </si>
  <si>
    <t>OBJETO:</t>
  </si>
  <si>
    <t>DATA:</t>
  </si>
  <si>
    <t>PROPONENTE:</t>
  </si>
  <si>
    <t>CNPJ:</t>
  </si>
  <si>
    <t>ENDEREÇO:</t>
  </si>
  <si>
    <t>VALOR FINAL PROPOSTO (COM TODOS OS IMPOSTOS E ENCARGOS)</t>
  </si>
  <si>
    <t>RESPONSÁVEL TÉCNICO PELA PROPOSTA:</t>
  </si>
  <si>
    <t>CPF:</t>
  </si>
  <si>
    <t>CARGO:</t>
  </si>
  <si>
    <t>Obs1: Os preços devem ser os finais já com todos os impostos e BDI,  bem como todos os custos associados à solução.</t>
  </si>
  <si>
    <t>FORNECIMENTO E INSTALAÇÃO DAS REMOTAS DAS AUTOMAÇÃO POTIGÁS</t>
  </si>
  <si>
    <t>LOTE 01</t>
  </si>
  <si>
    <t>LOTE 02</t>
  </si>
  <si>
    <t>LOTE 03</t>
  </si>
  <si>
    <t>TOTAL DO LOTE 01</t>
  </si>
  <si>
    <t>VALOR TOTAL DO LOTE 01 POR EXTENSO</t>
  </si>
  <si>
    <t xml:space="preserve">Obs2: Os preços unitarios DEVEM SER PREENCHIDOS COM APENAS DUAS CASAS DECIMAIS. CASO SEJA PREENCHIDO COM MAIS CASAS DECIMAIS, AS CASAS ADICIONAIS SERÃO TRUNCADAS (DESPREZADAS). </t>
  </si>
  <si>
    <t xml:space="preserve"> OBS3: EM CASO DE DIVERGÊNCIA ENTRE OS PREÇOS, POR QUESTÃO DE ARREDONDAMENTO, SERÁ CONSIDERADO COMO VÁLIDO O PREÇO FINAL OBTIDO PELA MULTIPLICAÇÃO DOS PREÇOS UNITÁRIOS TRUNCADOS COM DUAS CASAS DECIMAIS (OU SEJA, DESPREZANDO AS CASAS DECIMAIS A PARTIR DA TERCEIRA) PELAS QUANTIDADES DE CADA UM DOS ITENS.</t>
  </si>
  <si>
    <t>TOTAL DO LOTE 02</t>
  </si>
  <si>
    <t>VALOR TOTAL DO LOTE 02 POR EXTENSO</t>
  </si>
  <si>
    <t>REPRESENTANTE DA PROPONENTE:</t>
  </si>
  <si>
    <t xml:space="preserve"> OBS4: CASO O REPRESENTANTE DA PROPONENTE E O RESPONSÁVEL TÉCNICO SEJAM A MESMA PESSOA, O REFERIDO PROFISSIONAL DEVE ASSINAR NOS DOIS CAMPOS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</si>
</sst>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ptos Black"/>
      <family val="2"/>
    </font>
    <font>
      <sz val="16"/>
      <color theme="1"/>
      <name val="Aptos Black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Aptos Narrow"/>
      <family val="2"/>
    </font>
    <font>
      <sz val="11"/>
      <color theme="1"/>
      <name val="Arial Narrow"/>
      <family val="2"/>
    </font>
    <font>
      <b/>
      <sz val="12"/>
      <name val="Arial Narrow"/>
      <family val="2"/>
    </font>
    <font>
      <b/>
      <sz val="14"/>
      <name val="Arial Narrow"/>
      <family val="2"/>
    </font>
    <font>
      <b/>
      <sz val="16"/>
      <color theme="1"/>
      <name val="Arial Narrow"/>
      <family val="2"/>
    </font>
    <font>
      <sz val="16"/>
      <color theme="1"/>
      <name val="Arial Narrow"/>
      <family val="2"/>
    </font>
    <font>
      <b/>
      <sz val="14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85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0" xfId="0" applyFont="1"/>
    <xf numFmtId="165" fontId="3" fillId="3" borderId="1" xfId="3" applyFont="1" applyFill="1" applyBorder="1" applyAlignment="1">
      <alignment horizontal="center" vertical="center"/>
    </xf>
    <xf numFmtId="164" fontId="4" fillId="4" borderId="1" xfId="1" applyFont="1" applyFill="1" applyBorder="1" applyAlignment="1">
      <alignment vertical="center" wrapText="1"/>
    </xf>
    <xf numFmtId="165" fontId="0" fillId="0" borderId="0" xfId="3" applyFont="1" applyBorder="1"/>
    <xf numFmtId="165" fontId="8" fillId="0" borderId="0" xfId="3" applyFont="1" applyBorder="1" applyAlignment="1">
      <alignment horizontal="left" wrapText="1"/>
    </xf>
    <xf numFmtId="165" fontId="0" fillId="0" borderId="0" xfId="3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3" borderId="1" xfId="3" applyFont="1" applyFill="1" applyBorder="1" applyAlignment="1">
      <alignment horizontal="center" vertical="center"/>
    </xf>
    <xf numFmtId="164" fontId="4" fillId="3" borderId="1" xfId="1" applyFont="1" applyFill="1" applyBorder="1" applyAlignment="1">
      <alignment vertical="center" wrapText="1"/>
    </xf>
    <xf numFmtId="164" fontId="4" fillId="6" borderId="1" xfId="1" applyFont="1" applyFill="1" applyBorder="1" applyAlignment="1">
      <alignment vertical="center" wrapText="1"/>
    </xf>
    <xf numFmtId="165" fontId="10" fillId="4" borderId="0" xfId="3" applyFont="1" applyFill="1" applyBorder="1"/>
    <xf numFmtId="165" fontId="10" fillId="0" borderId="0" xfId="3" applyFont="1" applyBorder="1"/>
    <xf numFmtId="49" fontId="4" fillId="2" borderId="0" xfId="0" applyNumberFormat="1" applyFont="1" applyFill="1" applyAlignment="1">
      <alignment horizontal="center" vertical="center" wrapText="1"/>
    </xf>
    <xf numFmtId="49" fontId="4" fillId="6" borderId="0" xfId="0" applyNumberFormat="1" applyFont="1" applyFill="1" applyAlignment="1">
      <alignment horizontal="center" vertical="center" wrapText="1"/>
    </xf>
    <xf numFmtId="0" fontId="0" fillId="6" borderId="0" xfId="0" applyFill="1"/>
    <xf numFmtId="165" fontId="3" fillId="6" borderId="0" xfId="3" applyFont="1" applyFill="1" applyBorder="1" applyAlignment="1">
      <alignment horizontal="center" vertical="center"/>
    </xf>
    <xf numFmtId="165" fontId="15" fillId="0" borderId="0" xfId="3" applyFont="1" applyBorder="1" applyAlignment="1">
      <alignment horizontal="left" vertical="center"/>
    </xf>
    <xf numFmtId="165" fontId="0" fillId="0" borderId="0" xfId="3" applyFont="1" applyBorder="1" applyAlignment="1">
      <alignment horizontal="left" vertical="center"/>
    </xf>
    <xf numFmtId="0" fontId="0" fillId="0" borderId="3" xfId="0" applyBorder="1"/>
    <xf numFmtId="0" fontId="7" fillId="0" borderId="0" xfId="0" applyFont="1"/>
    <xf numFmtId="0" fontId="8" fillId="0" borderId="3" xfId="0" applyFont="1" applyBorder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left" wrapText="1"/>
    </xf>
    <xf numFmtId="0" fontId="8" fillId="0" borderId="3" xfId="0" applyFont="1" applyBorder="1" applyAlignment="1">
      <alignment vertical="top"/>
    </xf>
    <xf numFmtId="0" fontId="0" fillId="0" borderId="0" xfId="0" applyAlignment="1">
      <alignment horizontal="center" wrapText="1"/>
    </xf>
    <xf numFmtId="0" fontId="5" fillId="0" borderId="3" xfId="0" applyFont="1" applyBorder="1" applyAlignment="1">
      <alignment horizontal="left" vertical="top"/>
    </xf>
    <xf numFmtId="14" fontId="0" fillId="0" borderId="0" xfId="0" applyNumberFormat="1" applyAlignment="1">
      <alignment horizontal="center" wrapText="1"/>
    </xf>
    <xf numFmtId="0" fontId="0" fillId="0" borderId="3" xfId="0" applyBorder="1" applyAlignment="1">
      <alignment vertical="top"/>
    </xf>
    <xf numFmtId="165" fontId="0" fillId="0" borderId="0" xfId="3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49" fontId="4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6" borderId="5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10" fillId="0" borderId="0" xfId="0" applyFont="1"/>
    <xf numFmtId="0" fontId="17" fillId="0" borderId="0" xfId="0" applyFont="1" applyAlignment="1">
      <alignment wrapText="1"/>
    </xf>
    <xf numFmtId="0" fontId="10" fillId="4" borderId="0" xfId="0" applyFont="1" applyFill="1"/>
    <xf numFmtId="0" fontId="11" fillId="4" borderId="0" xfId="0" applyFont="1" applyFill="1"/>
    <xf numFmtId="0" fontId="11" fillId="0" borderId="0" xfId="0" applyFont="1"/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7" xfId="0" applyBorder="1"/>
    <xf numFmtId="0" fontId="18" fillId="5" borderId="0" xfId="0" applyFont="1" applyFill="1"/>
    <xf numFmtId="14" fontId="16" fillId="5" borderId="0" xfId="0" applyNumberFormat="1" applyFont="1" applyFill="1" applyAlignment="1">
      <alignment horizontal="center" wrapText="1"/>
    </xf>
    <xf numFmtId="165" fontId="19" fillId="5" borderId="0" xfId="3" applyFont="1" applyFill="1" applyBorder="1" applyAlignment="1">
      <alignment horizontal="center" wrapText="1"/>
    </xf>
    <xf numFmtId="0" fontId="17" fillId="5" borderId="0" xfId="0" applyFont="1" applyFill="1"/>
    <xf numFmtId="164" fontId="20" fillId="4" borderId="1" xfId="1" applyFont="1" applyFill="1" applyBorder="1" applyAlignment="1">
      <alignment vertical="center" wrapText="1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15" fillId="0" borderId="0" xfId="0" applyFont="1"/>
    <xf numFmtId="0" fontId="0" fillId="0" borderId="1" xfId="0" applyBorder="1"/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/>
    </xf>
    <xf numFmtId="0" fontId="9" fillId="0" borderId="0" xfId="0" applyFont="1"/>
    <xf numFmtId="49" fontId="21" fillId="2" borderId="5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9" fillId="0" borderId="2" xfId="0" applyFont="1" applyBorder="1"/>
    <xf numFmtId="0" fontId="22" fillId="0" borderId="0" xfId="0" applyFont="1"/>
    <xf numFmtId="0" fontId="19" fillId="0" borderId="0" xfId="0" applyFont="1"/>
    <xf numFmtId="0" fontId="19" fillId="0" borderId="3" xfId="0" applyFont="1" applyBorder="1"/>
    <xf numFmtId="165" fontId="19" fillId="0" borderId="0" xfId="3" applyFont="1" applyBorder="1"/>
    <xf numFmtId="0" fontId="23" fillId="0" borderId="0" xfId="0" applyFont="1"/>
    <xf numFmtId="0" fontId="24" fillId="0" borderId="3" xfId="0" applyFont="1" applyBorder="1" applyAlignment="1">
      <alignment horizontal="left" vertical="top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5" borderId="0" xfId="0" applyFill="1" applyAlignment="1">
      <alignment horizont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/>
    </xf>
  </cellXfs>
  <cellStyles count="4">
    <cellStyle name="Moeda" xfId="1" builtinId="4"/>
    <cellStyle name="Normal" xfId="0" builtinId="0"/>
    <cellStyle name="Separador de milhares 2" xfId="2" xr:uid="{00000000-0005-0000-0000-000002000000}"/>
    <cellStyle name="Vírgul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1062181</xdr:colOff>
      <xdr:row>1</xdr:row>
      <xdr:rowOff>11546</xdr:rowOff>
    </xdr:from>
    <xdr:to>
      <xdr:col>7</xdr:col>
      <xdr:colOff>2253185</xdr:colOff>
      <xdr:row>4</xdr:row>
      <xdr:rowOff>23091</xdr:rowOff>
    </xdr:to>
    <xdr:pic>
      <xdr:nvPicPr>
        <xdr:cNvPr id="2" name="Imagem 1" descr="potigas-1">
          <a:extLst>
            <a:ext uri="{FF2B5EF4-FFF2-40B4-BE49-F238E27FC236}">
              <a16:creationId xmlns:a16="http://schemas.microsoft.com/office/drawing/2014/main" id="{E192EB7F-5C72-611E-7B38-126A5040C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9181" y="196273"/>
          <a:ext cx="1191004" cy="6465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081AA-FF72-477A-A90A-9830E762AD2A}">
  <dimension ref="A3:I86"/>
  <sheetViews>
    <sheetView tabSelected="1" view="pageBreakPreview" topLeftCell="B1" zoomScale="55" zoomScaleSheetLayoutView="55" workbookViewId="0">
      <selection activeCell="F2" sqref="F2"/>
    </sheetView>
  </sheetViews>
  <sheetFormatPr defaultRowHeight="14.5" x14ac:dyDescent="0.35"/>
  <cols>
    <col min="1" max="1" width="0" hidden="1" customWidth="1"/>
    <col min="2" max="2" width="17.26953125" customWidth="1"/>
    <col min="3" max="3" width="8.26953125" customWidth="1"/>
    <col min="4" max="4" width="37" customWidth="1"/>
    <col min="6" max="6" width="14.90625" customWidth="1"/>
    <col min="7" max="7" width="24.6328125" customWidth="1"/>
    <col min="8" max="8" width="38.90625" customWidth="1"/>
  </cols>
  <sheetData>
    <row r="3" spans="1:9" ht="15" thickBot="1" x14ac:dyDescent="0.4"/>
    <row r="4" spans="1:9" s="71" customFormat="1" ht="20" x14ac:dyDescent="0.4">
      <c r="A4" s="69"/>
      <c r="B4" s="70" t="s">
        <v>87</v>
      </c>
    </row>
    <row r="5" spans="1:9" s="71" customFormat="1" ht="20" x14ac:dyDescent="0.4">
      <c r="A5" s="72"/>
      <c r="C5" s="73"/>
      <c r="D5" s="73"/>
      <c r="E5" s="74"/>
    </row>
    <row r="6" spans="1:9" s="71" customFormat="1" ht="20" x14ac:dyDescent="0.4">
      <c r="A6" s="72"/>
      <c r="C6" s="73"/>
      <c r="D6" s="73"/>
      <c r="E6" s="74"/>
    </row>
    <row r="7" spans="1:9" s="71" customFormat="1" ht="21" customHeight="1" x14ac:dyDescent="0.3">
      <c r="A7" s="75" t="s">
        <v>88</v>
      </c>
      <c r="B7" s="76" t="s">
        <v>88</v>
      </c>
      <c r="C7" s="77" t="s">
        <v>98</v>
      </c>
      <c r="D7" s="77"/>
      <c r="E7" s="73"/>
    </row>
    <row r="8" spans="1:9" ht="18.5" x14ac:dyDescent="0.45">
      <c r="A8" s="24"/>
      <c r="B8" s="58"/>
      <c r="C8" s="26"/>
      <c r="D8" s="8"/>
      <c r="E8" s="7"/>
    </row>
    <row r="9" spans="1:9" ht="52" customHeight="1" x14ac:dyDescent="0.4">
      <c r="A9" s="27" t="s">
        <v>89</v>
      </c>
      <c r="B9" s="25" t="s">
        <v>89</v>
      </c>
      <c r="C9" s="54"/>
      <c r="D9" s="55"/>
      <c r="E9" s="9"/>
      <c r="F9" s="28"/>
      <c r="G9" s="28"/>
      <c r="H9" s="28"/>
      <c r="I9" s="28"/>
    </row>
    <row r="10" spans="1:9" ht="52" customHeight="1" x14ac:dyDescent="0.35">
      <c r="A10" s="29"/>
      <c r="B10" s="59"/>
      <c r="C10" s="30"/>
      <c r="D10" s="9"/>
      <c r="E10" s="9"/>
      <c r="F10" s="28"/>
      <c r="G10" s="28"/>
      <c r="H10" s="28"/>
      <c r="I10" s="28"/>
    </row>
    <row r="11" spans="1:9" ht="52" customHeight="1" x14ac:dyDescent="0.4">
      <c r="A11" s="27" t="s">
        <v>90</v>
      </c>
      <c r="B11" s="25" t="s">
        <v>90</v>
      </c>
      <c r="C11" s="53"/>
      <c r="D11" s="53"/>
      <c r="E11" s="53"/>
      <c r="F11" s="53"/>
      <c r="G11" s="53"/>
      <c r="H11" s="53"/>
    </row>
    <row r="12" spans="1:9" ht="52" customHeight="1" x14ac:dyDescent="0.35">
      <c r="A12" s="31"/>
      <c r="B12" s="60"/>
      <c r="D12" s="7"/>
      <c r="E12" s="7"/>
    </row>
    <row r="13" spans="1:9" ht="52" customHeight="1" x14ac:dyDescent="0.35">
      <c r="A13" s="27" t="s">
        <v>91</v>
      </c>
      <c r="B13" s="25" t="s">
        <v>91</v>
      </c>
      <c r="C13" s="56"/>
      <c r="D13" s="56"/>
      <c r="E13" s="56"/>
      <c r="F13" s="56"/>
      <c r="G13" s="56"/>
      <c r="H13" s="56"/>
    </row>
    <row r="14" spans="1:9" ht="52" customHeight="1" x14ac:dyDescent="0.35">
      <c r="A14" s="31"/>
      <c r="B14" s="60"/>
      <c r="D14" s="7"/>
      <c r="E14" s="7"/>
    </row>
    <row r="15" spans="1:9" ht="52" customHeight="1" x14ac:dyDescent="0.35">
      <c r="A15" s="27" t="s">
        <v>92</v>
      </c>
      <c r="B15" s="25" t="s">
        <v>92</v>
      </c>
      <c r="C15" s="56"/>
      <c r="D15" s="56"/>
      <c r="E15" s="56"/>
      <c r="F15" s="56"/>
      <c r="G15" s="56"/>
      <c r="H15" s="56"/>
    </row>
    <row r="16" spans="1:9" ht="17.5" customHeight="1" x14ac:dyDescent="0.35">
      <c r="A16" s="27"/>
      <c r="B16" s="25"/>
      <c r="C16" s="32"/>
      <c r="D16" s="32"/>
      <c r="E16" s="32"/>
    </row>
    <row r="17" spans="1:8" ht="18.5" x14ac:dyDescent="0.35">
      <c r="A17" s="27"/>
      <c r="B17" s="33"/>
      <c r="C17" s="32"/>
      <c r="D17" s="32"/>
      <c r="E17" s="32"/>
    </row>
    <row r="18" spans="1:8" ht="21" x14ac:dyDescent="0.5">
      <c r="A18" s="27"/>
      <c r="B18" s="33"/>
      <c r="C18" s="33"/>
      <c r="D18" s="32"/>
      <c r="E18" s="34"/>
    </row>
    <row r="19" spans="1:8" x14ac:dyDescent="0.35">
      <c r="A19" s="22"/>
    </row>
    <row r="20" spans="1:8" ht="15" thickBot="1" x14ac:dyDescent="0.4">
      <c r="A20" s="22"/>
    </row>
    <row r="21" spans="1:8" ht="15" thickTop="1" x14ac:dyDescent="0.35">
      <c r="A21" s="79" t="s">
        <v>5</v>
      </c>
      <c r="F21" s="84"/>
      <c r="G21" s="84"/>
    </row>
    <row r="22" spans="1:8" s="66" customFormat="1" ht="72.5" thickBot="1" x14ac:dyDescent="0.5">
      <c r="A22" s="80"/>
      <c r="B22" s="63" t="s">
        <v>5</v>
      </c>
      <c r="C22" s="64" t="s">
        <v>0</v>
      </c>
      <c r="D22" s="64" t="s">
        <v>1</v>
      </c>
      <c r="E22" s="65" t="s">
        <v>4</v>
      </c>
      <c r="F22" s="64" t="s">
        <v>2</v>
      </c>
      <c r="G22" s="63" t="s">
        <v>93</v>
      </c>
      <c r="H22" s="63" t="s">
        <v>3</v>
      </c>
    </row>
    <row r="23" spans="1:8" s="4" customFormat="1" ht="62.5" customHeight="1" thickTop="1" x14ac:dyDescent="0.35">
      <c r="A23" s="35" t="s">
        <v>6</v>
      </c>
      <c r="B23" s="10" t="s">
        <v>99</v>
      </c>
      <c r="C23" s="10" t="s">
        <v>28</v>
      </c>
      <c r="D23" s="2" t="s">
        <v>30</v>
      </c>
      <c r="E23" s="10"/>
      <c r="F23" s="11"/>
      <c r="G23" s="12"/>
      <c r="H23" s="11"/>
    </row>
    <row r="24" spans="1:8" ht="62.5" customHeight="1" x14ac:dyDescent="0.35">
      <c r="A24" s="36" t="s">
        <v>7</v>
      </c>
      <c r="B24" s="10" t="s">
        <v>99</v>
      </c>
      <c r="C24" s="1" t="s">
        <v>9</v>
      </c>
      <c r="D24" s="3" t="s">
        <v>10</v>
      </c>
      <c r="E24" s="1" t="s">
        <v>25</v>
      </c>
      <c r="F24" s="5">
        <v>7</v>
      </c>
      <c r="G24" s="57"/>
      <c r="H24" s="5">
        <f>G24*F24</f>
        <v>0</v>
      </c>
    </row>
    <row r="25" spans="1:8" ht="62.5" customHeight="1" x14ac:dyDescent="0.35">
      <c r="A25" s="36"/>
      <c r="B25" s="10" t="s">
        <v>99</v>
      </c>
      <c r="C25" s="1" t="s">
        <v>11</v>
      </c>
      <c r="D25" s="3" t="s">
        <v>32</v>
      </c>
      <c r="E25" s="1" t="s">
        <v>25</v>
      </c>
      <c r="F25" s="5">
        <v>7</v>
      </c>
      <c r="G25" s="57"/>
      <c r="H25" s="5">
        <f t="shared" ref="H25:H31" si="0">G25*F25</f>
        <v>0</v>
      </c>
    </row>
    <row r="26" spans="1:8" ht="62.5" customHeight="1" x14ac:dyDescent="0.35">
      <c r="A26" s="36"/>
      <c r="B26" s="10" t="s">
        <v>99</v>
      </c>
      <c r="C26" s="1" t="s">
        <v>33</v>
      </c>
      <c r="D26" s="3" t="s">
        <v>31</v>
      </c>
      <c r="E26" s="1" t="s">
        <v>25</v>
      </c>
      <c r="F26" s="5">
        <v>5</v>
      </c>
      <c r="G26" s="57"/>
      <c r="H26" s="5">
        <f t="shared" si="0"/>
        <v>0</v>
      </c>
    </row>
    <row r="27" spans="1:8" ht="62.5" customHeight="1" x14ac:dyDescent="0.35">
      <c r="A27" s="36" t="s">
        <v>7</v>
      </c>
      <c r="B27" s="10" t="s">
        <v>99</v>
      </c>
      <c r="C27" s="1" t="s">
        <v>34</v>
      </c>
      <c r="D27" s="3" t="s">
        <v>12</v>
      </c>
      <c r="E27" s="1" t="s">
        <v>25</v>
      </c>
      <c r="F27" s="5">
        <v>3</v>
      </c>
      <c r="G27" s="57"/>
      <c r="H27" s="5">
        <f t="shared" si="0"/>
        <v>0</v>
      </c>
    </row>
    <row r="28" spans="1:8" ht="62.5" customHeight="1" x14ac:dyDescent="0.35">
      <c r="A28" s="37" t="s">
        <v>7</v>
      </c>
      <c r="B28" s="10" t="s">
        <v>99</v>
      </c>
      <c r="C28" s="1" t="s">
        <v>17</v>
      </c>
      <c r="D28" s="3" t="s">
        <v>13</v>
      </c>
      <c r="E28" s="1" t="s">
        <v>25</v>
      </c>
      <c r="F28" s="5">
        <v>3</v>
      </c>
      <c r="G28" s="57"/>
      <c r="H28" s="5">
        <f t="shared" si="0"/>
        <v>0</v>
      </c>
    </row>
    <row r="29" spans="1:8" ht="62.5" customHeight="1" x14ac:dyDescent="0.35">
      <c r="A29" s="37" t="s">
        <v>7</v>
      </c>
      <c r="B29" s="10" t="s">
        <v>99</v>
      </c>
      <c r="C29" s="1" t="s">
        <v>18</v>
      </c>
      <c r="D29" s="3" t="s">
        <v>14</v>
      </c>
      <c r="E29" s="1" t="s">
        <v>25</v>
      </c>
      <c r="F29" s="5">
        <v>3</v>
      </c>
      <c r="G29" s="57"/>
      <c r="H29" s="5">
        <f t="shared" si="0"/>
        <v>0</v>
      </c>
    </row>
    <row r="30" spans="1:8" ht="62.5" customHeight="1" x14ac:dyDescent="0.35">
      <c r="A30" s="37" t="s">
        <v>7</v>
      </c>
      <c r="B30" s="10" t="s">
        <v>99</v>
      </c>
      <c r="C30" s="1" t="s">
        <v>35</v>
      </c>
      <c r="D30" s="3" t="s">
        <v>15</v>
      </c>
      <c r="E30" s="1" t="s">
        <v>25</v>
      </c>
      <c r="F30" s="5">
        <v>3</v>
      </c>
      <c r="G30" s="57"/>
      <c r="H30" s="5">
        <f t="shared" si="0"/>
        <v>0</v>
      </c>
    </row>
    <row r="31" spans="1:8" ht="62.5" customHeight="1" x14ac:dyDescent="0.35">
      <c r="A31" s="37" t="s">
        <v>7</v>
      </c>
      <c r="B31" s="10" t="s">
        <v>99</v>
      </c>
      <c r="C31" s="1" t="s">
        <v>36</v>
      </c>
      <c r="D31" s="3" t="s">
        <v>16</v>
      </c>
      <c r="E31" s="1" t="s">
        <v>25</v>
      </c>
      <c r="F31" s="5">
        <v>3</v>
      </c>
      <c r="G31" s="57"/>
      <c r="H31" s="5">
        <f t="shared" si="0"/>
        <v>0</v>
      </c>
    </row>
    <row r="32" spans="1:8" ht="49" customHeight="1" x14ac:dyDescent="0.35">
      <c r="A32" s="36"/>
      <c r="B32" s="10" t="s">
        <v>102</v>
      </c>
      <c r="C32" s="62"/>
      <c r="D32" s="62"/>
      <c r="E32" s="62"/>
      <c r="F32" s="62"/>
      <c r="G32" s="62"/>
      <c r="H32" s="5">
        <f>-SUM(H24:H31)</f>
        <v>0</v>
      </c>
    </row>
    <row r="33" spans="1:8" s="18" customFormat="1" ht="27" customHeight="1" x14ac:dyDescent="0.35">
      <c r="A33" s="38"/>
      <c r="B33" s="17"/>
      <c r="H33" s="19"/>
    </row>
    <row r="34" spans="1:8" ht="62" customHeight="1" x14ac:dyDescent="0.35">
      <c r="A34" s="36"/>
      <c r="B34" s="16" t="s">
        <v>103</v>
      </c>
      <c r="D34" s="81"/>
      <c r="E34" s="81"/>
      <c r="F34" s="81"/>
      <c r="G34" s="81"/>
      <c r="H34" s="81"/>
    </row>
    <row r="35" spans="1:8" x14ac:dyDescent="0.35">
      <c r="A35" s="36"/>
    </row>
    <row r="36" spans="1:8" s="68" customFormat="1" ht="72" x14ac:dyDescent="0.45">
      <c r="A36" s="67"/>
      <c r="B36" s="63" t="s">
        <v>5</v>
      </c>
      <c r="C36" s="64" t="s">
        <v>0</v>
      </c>
      <c r="D36" s="64" t="s">
        <v>1</v>
      </c>
      <c r="E36" s="65" t="s">
        <v>4</v>
      </c>
      <c r="F36" s="64" t="s">
        <v>2</v>
      </c>
      <c r="G36" s="63" t="s">
        <v>93</v>
      </c>
      <c r="H36" s="63" t="s">
        <v>3</v>
      </c>
    </row>
    <row r="37" spans="1:8" s="4" customFormat="1" ht="59.5" customHeight="1" x14ac:dyDescent="0.35">
      <c r="A37" s="35" t="s">
        <v>6</v>
      </c>
      <c r="B37" s="10" t="s">
        <v>100</v>
      </c>
      <c r="C37" s="10" t="s">
        <v>29</v>
      </c>
      <c r="D37" s="2" t="s">
        <v>19</v>
      </c>
      <c r="E37" s="10"/>
      <c r="F37" s="11"/>
      <c r="G37" s="13"/>
      <c r="H37" s="11"/>
    </row>
    <row r="38" spans="1:8" x14ac:dyDescent="0.35">
      <c r="A38" s="36" t="s">
        <v>7</v>
      </c>
      <c r="B38" s="10" t="s">
        <v>100</v>
      </c>
      <c r="C38" s="1" t="s">
        <v>20</v>
      </c>
      <c r="D38" s="3" t="s">
        <v>41</v>
      </c>
      <c r="E38" s="1" t="s">
        <v>24</v>
      </c>
      <c r="F38" s="5">
        <v>1</v>
      </c>
      <c r="G38" s="6"/>
      <c r="H38" s="5">
        <f t="shared" ref="H38:H62" si="1">G38*F38</f>
        <v>0</v>
      </c>
    </row>
    <row r="39" spans="1:8" x14ac:dyDescent="0.35">
      <c r="A39" s="36" t="s">
        <v>7</v>
      </c>
      <c r="B39" s="10" t="s">
        <v>100</v>
      </c>
      <c r="C39" s="1" t="s">
        <v>21</v>
      </c>
      <c r="D39" s="3" t="s">
        <v>42</v>
      </c>
      <c r="E39" s="1" t="s">
        <v>26</v>
      </c>
      <c r="F39" s="5">
        <v>2</v>
      </c>
      <c r="G39" s="6"/>
      <c r="H39" s="5">
        <f t="shared" si="1"/>
        <v>0</v>
      </c>
    </row>
    <row r="40" spans="1:8" x14ac:dyDescent="0.35">
      <c r="A40" s="37" t="s">
        <v>8</v>
      </c>
      <c r="B40" s="10" t="s">
        <v>100</v>
      </c>
      <c r="C40" s="1" t="s">
        <v>22</v>
      </c>
      <c r="D40" s="3" t="s">
        <v>37</v>
      </c>
      <c r="E40" s="1" t="s">
        <v>25</v>
      </c>
      <c r="F40" s="5">
        <v>5</v>
      </c>
      <c r="G40" s="6"/>
      <c r="H40" s="5">
        <f t="shared" si="1"/>
        <v>0</v>
      </c>
    </row>
    <row r="41" spans="1:8" x14ac:dyDescent="0.35">
      <c r="A41" s="37"/>
      <c r="B41" s="10" t="s">
        <v>100</v>
      </c>
      <c r="C41" s="1" t="s">
        <v>23</v>
      </c>
      <c r="D41" s="3" t="s">
        <v>38</v>
      </c>
      <c r="E41" s="1" t="s">
        <v>25</v>
      </c>
      <c r="F41" s="5">
        <v>5</v>
      </c>
      <c r="G41" s="6"/>
      <c r="H41" s="5">
        <f t="shared" si="1"/>
        <v>0</v>
      </c>
    </row>
    <row r="42" spans="1:8" ht="26" x14ac:dyDescent="0.35">
      <c r="A42" s="37"/>
      <c r="B42" s="10" t="s">
        <v>100</v>
      </c>
      <c r="C42" s="1" t="s">
        <v>40</v>
      </c>
      <c r="D42" s="3" t="s">
        <v>39</v>
      </c>
      <c r="E42" s="1" t="s">
        <v>25</v>
      </c>
      <c r="F42" s="5">
        <v>5</v>
      </c>
      <c r="G42" s="6"/>
      <c r="H42" s="5">
        <f t="shared" si="1"/>
        <v>0</v>
      </c>
    </row>
    <row r="43" spans="1:8" ht="70.5" customHeight="1" x14ac:dyDescent="0.35">
      <c r="A43" s="37"/>
      <c r="B43" s="10" t="s">
        <v>100</v>
      </c>
      <c r="C43" s="1" t="s">
        <v>61</v>
      </c>
      <c r="D43" s="3" t="s">
        <v>43</v>
      </c>
      <c r="E43" s="1" t="s">
        <v>44</v>
      </c>
      <c r="F43" s="5">
        <v>75</v>
      </c>
      <c r="G43" s="6"/>
      <c r="H43" s="5">
        <f t="shared" si="1"/>
        <v>0</v>
      </c>
    </row>
    <row r="44" spans="1:8" ht="70.5" customHeight="1" x14ac:dyDescent="0.35">
      <c r="A44" s="37"/>
      <c r="B44" s="10" t="s">
        <v>100</v>
      </c>
      <c r="C44" s="1" t="s">
        <v>62</v>
      </c>
      <c r="D44" s="3" t="s">
        <v>45</v>
      </c>
      <c r="E44" s="1" t="s">
        <v>44</v>
      </c>
      <c r="F44" s="5">
        <v>15</v>
      </c>
      <c r="G44" s="6"/>
      <c r="H44" s="5">
        <f t="shared" si="1"/>
        <v>0</v>
      </c>
    </row>
    <row r="45" spans="1:8" ht="58.5" customHeight="1" x14ac:dyDescent="0.35">
      <c r="A45" s="37"/>
      <c r="B45" s="10" t="s">
        <v>100</v>
      </c>
      <c r="C45" s="1" t="s">
        <v>63</v>
      </c>
      <c r="D45" s="3" t="s">
        <v>46</v>
      </c>
      <c r="E45" s="1" t="s">
        <v>25</v>
      </c>
      <c r="F45" s="5">
        <v>10</v>
      </c>
      <c r="G45" s="6"/>
      <c r="H45" s="5">
        <f t="shared" si="1"/>
        <v>0</v>
      </c>
    </row>
    <row r="46" spans="1:8" ht="58.5" customHeight="1" x14ac:dyDescent="0.35">
      <c r="A46" s="37"/>
      <c r="B46" s="10" t="s">
        <v>100</v>
      </c>
      <c r="C46" s="1" t="s">
        <v>64</v>
      </c>
      <c r="D46" s="3" t="s">
        <v>47</v>
      </c>
      <c r="E46" s="1" t="s">
        <v>25</v>
      </c>
      <c r="F46" s="5">
        <v>5</v>
      </c>
      <c r="G46" s="6"/>
      <c r="H46" s="5">
        <f t="shared" si="1"/>
        <v>0</v>
      </c>
    </row>
    <row r="47" spans="1:8" ht="58.5" customHeight="1" x14ac:dyDescent="0.35">
      <c r="A47" s="37"/>
      <c r="B47" s="10" t="s">
        <v>100</v>
      </c>
      <c r="C47" s="1" t="s">
        <v>65</v>
      </c>
      <c r="D47" s="3" t="s">
        <v>48</v>
      </c>
      <c r="E47" s="1" t="s">
        <v>25</v>
      </c>
      <c r="F47" s="5">
        <v>5</v>
      </c>
      <c r="G47" s="6"/>
      <c r="H47" s="5">
        <f t="shared" si="1"/>
        <v>0</v>
      </c>
    </row>
    <row r="48" spans="1:8" ht="58.5" customHeight="1" x14ac:dyDescent="0.35">
      <c r="A48" s="37"/>
      <c r="B48" s="10" t="s">
        <v>100</v>
      </c>
      <c r="C48" s="1" t="s">
        <v>66</v>
      </c>
      <c r="D48" s="3" t="s">
        <v>49</v>
      </c>
      <c r="E48" s="1" t="s">
        <v>25</v>
      </c>
      <c r="F48" s="5">
        <v>5</v>
      </c>
      <c r="G48" s="6"/>
      <c r="H48" s="5">
        <f t="shared" si="1"/>
        <v>0</v>
      </c>
    </row>
    <row r="49" spans="1:8" ht="103" customHeight="1" x14ac:dyDescent="0.35">
      <c r="A49" s="37"/>
      <c r="B49" s="10" t="s">
        <v>100</v>
      </c>
      <c r="C49" s="1" t="s">
        <v>67</v>
      </c>
      <c r="D49" s="3" t="s">
        <v>50</v>
      </c>
      <c r="E49" s="1" t="s">
        <v>25</v>
      </c>
      <c r="F49" s="5">
        <v>20</v>
      </c>
      <c r="G49" s="6"/>
      <c r="H49" s="5">
        <f t="shared" si="1"/>
        <v>0</v>
      </c>
    </row>
    <row r="50" spans="1:8" ht="103" customHeight="1" x14ac:dyDescent="0.35">
      <c r="A50" s="37"/>
      <c r="B50" s="10" t="s">
        <v>100</v>
      </c>
      <c r="C50" s="1" t="s">
        <v>68</v>
      </c>
      <c r="D50" s="3" t="s">
        <v>51</v>
      </c>
      <c r="E50" s="1" t="s">
        <v>25</v>
      </c>
      <c r="F50" s="5">
        <v>20</v>
      </c>
      <c r="G50" s="6"/>
      <c r="H50" s="5">
        <f t="shared" si="1"/>
        <v>0</v>
      </c>
    </row>
    <row r="51" spans="1:8" ht="103" customHeight="1" x14ac:dyDescent="0.35">
      <c r="A51" s="37"/>
      <c r="B51" s="10" t="s">
        <v>100</v>
      </c>
      <c r="C51" s="1" t="s">
        <v>69</v>
      </c>
      <c r="D51" s="3" t="s">
        <v>52</v>
      </c>
      <c r="E51" s="1" t="s">
        <v>25</v>
      </c>
      <c r="F51" s="5">
        <v>20</v>
      </c>
      <c r="G51" s="6"/>
      <c r="H51" s="5">
        <f t="shared" si="1"/>
        <v>0</v>
      </c>
    </row>
    <row r="52" spans="1:8" ht="103" customHeight="1" x14ac:dyDescent="0.35">
      <c r="A52" s="37"/>
      <c r="B52" s="10" t="s">
        <v>100</v>
      </c>
      <c r="C52" s="1" t="s">
        <v>70</v>
      </c>
      <c r="D52" s="3" t="s">
        <v>53</v>
      </c>
      <c r="E52" s="1" t="s">
        <v>44</v>
      </c>
      <c r="F52" s="5">
        <v>75</v>
      </c>
      <c r="G52" s="6"/>
      <c r="H52" s="5">
        <f t="shared" si="1"/>
        <v>0</v>
      </c>
    </row>
    <row r="53" spans="1:8" ht="103" customHeight="1" x14ac:dyDescent="0.35">
      <c r="A53" s="37"/>
      <c r="B53" s="10" t="s">
        <v>100</v>
      </c>
      <c r="C53" s="1" t="s">
        <v>71</v>
      </c>
      <c r="D53" s="3" t="s">
        <v>54</v>
      </c>
      <c r="E53" s="1" t="s">
        <v>25</v>
      </c>
      <c r="F53" s="5">
        <v>5</v>
      </c>
      <c r="G53" s="6"/>
      <c r="H53" s="5">
        <f t="shared" si="1"/>
        <v>0</v>
      </c>
    </row>
    <row r="54" spans="1:8" ht="103" customHeight="1" x14ac:dyDescent="0.35">
      <c r="A54" s="37"/>
      <c r="B54" s="10" t="s">
        <v>100</v>
      </c>
      <c r="C54" s="1" t="s">
        <v>72</v>
      </c>
      <c r="D54" s="3" t="s">
        <v>55</v>
      </c>
      <c r="E54" s="1" t="s">
        <v>25</v>
      </c>
      <c r="F54" s="5">
        <v>5</v>
      </c>
      <c r="G54" s="6"/>
      <c r="H54" s="5">
        <f t="shared" si="1"/>
        <v>0</v>
      </c>
    </row>
    <row r="55" spans="1:8" ht="103" customHeight="1" x14ac:dyDescent="0.35">
      <c r="A55" s="37"/>
      <c r="B55" s="10" t="s">
        <v>100</v>
      </c>
      <c r="C55" s="1" t="s">
        <v>73</v>
      </c>
      <c r="D55" s="3" t="s">
        <v>56</v>
      </c>
      <c r="E55" s="1" t="s">
        <v>25</v>
      </c>
      <c r="F55" s="5">
        <v>5</v>
      </c>
      <c r="G55" s="6"/>
      <c r="H55" s="5">
        <f t="shared" si="1"/>
        <v>0</v>
      </c>
    </row>
    <row r="56" spans="1:8" ht="103" customHeight="1" x14ac:dyDescent="0.35">
      <c r="A56" s="37"/>
      <c r="B56" s="10" t="s">
        <v>100</v>
      </c>
      <c r="C56" s="1" t="s">
        <v>74</v>
      </c>
      <c r="D56" s="3" t="s">
        <v>57</v>
      </c>
      <c r="E56" s="1" t="s">
        <v>58</v>
      </c>
      <c r="F56" s="5">
        <v>30</v>
      </c>
      <c r="G56" s="6"/>
      <c r="H56" s="5">
        <f t="shared" si="1"/>
        <v>0</v>
      </c>
    </row>
    <row r="57" spans="1:8" ht="103" customHeight="1" x14ac:dyDescent="0.35">
      <c r="A57" s="37"/>
      <c r="B57" s="10" t="s">
        <v>100</v>
      </c>
      <c r="C57" s="1" t="s">
        <v>75</v>
      </c>
      <c r="D57" s="3" t="s">
        <v>59</v>
      </c>
      <c r="E57" s="1" t="s">
        <v>58</v>
      </c>
      <c r="F57" s="5">
        <v>80</v>
      </c>
      <c r="G57" s="6"/>
      <c r="H57" s="5">
        <f t="shared" si="1"/>
        <v>0</v>
      </c>
    </row>
    <row r="58" spans="1:8" ht="103" customHeight="1" x14ac:dyDescent="0.35">
      <c r="A58" s="37"/>
      <c r="B58" s="10" t="s">
        <v>100</v>
      </c>
      <c r="C58" s="1" t="s">
        <v>76</v>
      </c>
      <c r="D58" s="3" t="s">
        <v>60</v>
      </c>
      <c r="E58" s="1" t="s">
        <v>58</v>
      </c>
      <c r="F58" s="5">
        <v>25</v>
      </c>
      <c r="G58" s="6"/>
      <c r="H58" s="5">
        <f t="shared" si="1"/>
        <v>0</v>
      </c>
    </row>
    <row r="59" spans="1:8" ht="103" customHeight="1" x14ac:dyDescent="0.35">
      <c r="A59" s="37"/>
      <c r="B59" s="10" t="s">
        <v>100</v>
      </c>
      <c r="C59" s="1" t="s">
        <v>77</v>
      </c>
      <c r="D59" s="3" t="s">
        <v>78</v>
      </c>
      <c r="E59" s="1" t="s">
        <v>85</v>
      </c>
      <c r="F59" s="5">
        <v>10</v>
      </c>
      <c r="G59" s="6"/>
      <c r="H59" s="5">
        <f t="shared" si="1"/>
        <v>0</v>
      </c>
    </row>
    <row r="60" spans="1:8" ht="58.5" customHeight="1" x14ac:dyDescent="0.35">
      <c r="A60" s="37"/>
      <c r="B60" s="10" t="s">
        <v>100</v>
      </c>
      <c r="C60" s="1" t="s">
        <v>82</v>
      </c>
      <c r="D60" s="3" t="s">
        <v>79</v>
      </c>
      <c r="E60" s="1" t="s">
        <v>86</v>
      </c>
      <c r="F60" s="5">
        <v>12</v>
      </c>
      <c r="G60" s="6"/>
      <c r="H60" s="5">
        <f t="shared" si="1"/>
        <v>0</v>
      </c>
    </row>
    <row r="61" spans="1:8" ht="58.5" customHeight="1" x14ac:dyDescent="0.35">
      <c r="A61" s="37"/>
      <c r="B61" s="10" t="s">
        <v>100</v>
      </c>
      <c r="C61" s="1" t="s">
        <v>83</v>
      </c>
      <c r="D61" s="3" t="s">
        <v>80</v>
      </c>
      <c r="E61" s="1" t="s">
        <v>86</v>
      </c>
      <c r="F61" s="5">
        <v>16</v>
      </c>
      <c r="G61" s="6"/>
      <c r="H61" s="5">
        <f t="shared" si="1"/>
        <v>0</v>
      </c>
    </row>
    <row r="62" spans="1:8" x14ac:dyDescent="0.35">
      <c r="A62" s="37" t="s">
        <v>7</v>
      </c>
      <c r="B62" s="10" t="s">
        <v>101</v>
      </c>
      <c r="C62" s="1" t="s">
        <v>84</v>
      </c>
      <c r="D62" s="3" t="s">
        <v>27</v>
      </c>
      <c r="E62" s="1" t="s">
        <v>81</v>
      </c>
      <c r="F62" s="5">
        <v>1</v>
      </c>
      <c r="G62" s="6"/>
      <c r="H62" s="5">
        <f t="shared" si="1"/>
        <v>0</v>
      </c>
    </row>
    <row r="63" spans="1:8" ht="49" customHeight="1" x14ac:dyDescent="0.35">
      <c r="A63" s="36"/>
      <c r="B63" s="10" t="s">
        <v>106</v>
      </c>
      <c r="C63" s="62"/>
      <c r="D63" s="62"/>
      <c r="E63" s="62"/>
      <c r="F63" s="62"/>
      <c r="G63" s="62"/>
      <c r="H63" s="5">
        <f>SUM(H38:H62)</f>
        <v>0</v>
      </c>
    </row>
    <row r="64" spans="1:8" s="18" customFormat="1" ht="27" customHeight="1" x14ac:dyDescent="0.35">
      <c r="A64" s="38"/>
      <c r="B64" s="17"/>
      <c r="H64" s="19"/>
    </row>
    <row r="65" spans="1:8" ht="62" customHeight="1" x14ac:dyDescent="0.35">
      <c r="A65" s="36"/>
      <c r="B65" s="16" t="s">
        <v>107</v>
      </c>
      <c r="D65" s="81"/>
      <c r="E65" s="81"/>
      <c r="F65" s="81"/>
      <c r="G65" s="81"/>
      <c r="H65" s="81"/>
    </row>
    <row r="66" spans="1:8" x14ac:dyDescent="0.35">
      <c r="A66" s="22"/>
    </row>
    <row r="67" spans="1:8" ht="21" x14ac:dyDescent="0.5">
      <c r="A67" s="22"/>
      <c r="B67" s="39"/>
      <c r="C67" s="40"/>
      <c r="D67" s="40"/>
      <c r="E67" s="7"/>
      <c r="F67" s="23"/>
    </row>
    <row r="68" spans="1:8" ht="48" x14ac:dyDescent="0.5">
      <c r="A68" s="22"/>
      <c r="B68" s="41" t="s">
        <v>94</v>
      </c>
      <c r="C68" s="42"/>
      <c r="D68" s="42"/>
      <c r="E68" s="14"/>
      <c r="F68" s="43"/>
      <c r="G68" s="42"/>
    </row>
    <row r="69" spans="1:8" ht="21" x14ac:dyDescent="0.5">
      <c r="A69" s="22"/>
      <c r="B69" s="41"/>
      <c r="C69" s="40"/>
      <c r="D69" s="40"/>
      <c r="E69" s="15"/>
      <c r="F69" s="44"/>
      <c r="G69" s="40"/>
    </row>
    <row r="70" spans="1:8" ht="21" x14ac:dyDescent="0.5">
      <c r="A70" s="22"/>
      <c r="B70" s="41" t="s">
        <v>95</v>
      </c>
      <c r="C70" s="42"/>
      <c r="D70" s="42"/>
      <c r="E70" s="14"/>
      <c r="F70" s="43"/>
      <c r="G70" s="42"/>
    </row>
    <row r="71" spans="1:8" ht="21" x14ac:dyDescent="0.5">
      <c r="A71" s="22"/>
      <c r="B71" s="41"/>
      <c r="C71" s="40"/>
      <c r="D71" s="40"/>
      <c r="E71" s="15"/>
      <c r="F71" s="44"/>
      <c r="G71" s="40"/>
    </row>
    <row r="72" spans="1:8" ht="21" x14ac:dyDescent="0.5">
      <c r="A72" s="22"/>
      <c r="B72" s="41" t="s">
        <v>96</v>
      </c>
      <c r="C72" s="42"/>
      <c r="D72" s="42"/>
      <c r="E72" s="14"/>
      <c r="F72" s="43"/>
      <c r="G72" s="42"/>
    </row>
    <row r="73" spans="1:8" ht="21" x14ac:dyDescent="0.5">
      <c r="A73" s="22"/>
      <c r="B73" s="41"/>
      <c r="C73" s="40"/>
      <c r="D73" s="40"/>
      <c r="E73" s="15"/>
      <c r="F73" s="44"/>
      <c r="G73" s="40"/>
    </row>
    <row r="74" spans="1:8" ht="32.5" x14ac:dyDescent="0.5">
      <c r="A74" s="22"/>
      <c r="B74" s="41" t="s">
        <v>108</v>
      </c>
      <c r="C74" s="42"/>
      <c r="D74" s="42"/>
      <c r="E74" s="14"/>
      <c r="F74" s="43"/>
      <c r="G74" s="42"/>
    </row>
    <row r="75" spans="1:8" ht="21" x14ac:dyDescent="0.5">
      <c r="A75" s="22"/>
      <c r="B75" s="41"/>
      <c r="C75" s="40"/>
      <c r="D75" s="40"/>
      <c r="E75" s="15"/>
      <c r="F75" s="44"/>
      <c r="G75" s="40"/>
    </row>
    <row r="76" spans="1:8" ht="21" x14ac:dyDescent="0.5">
      <c r="A76" s="22"/>
      <c r="B76" s="41" t="s">
        <v>95</v>
      </c>
      <c r="C76" s="42"/>
      <c r="D76" s="42"/>
      <c r="E76" s="14"/>
      <c r="F76" s="43"/>
      <c r="G76" s="42"/>
    </row>
    <row r="77" spans="1:8" ht="21" x14ac:dyDescent="0.5">
      <c r="A77" s="22"/>
      <c r="B77" s="41"/>
      <c r="C77" s="40"/>
      <c r="D77" s="40"/>
      <c r="E77" s="15"/>
      <c r="F77" s="44"/>
      <c r="G77" s="40"/>
    </row>
    <row r="78" spans="1:8" ht="21" x14ac:dyDescent="0.5">
      <c r="A78" s="22"/>
      <c r="B78" s="41" t="s">
        <v>96</v>
      </c>
      <c r="C78" s="42"/>
      <c r="D78" s="42"/>
      <c r="E78" s="14"/>
      <c r="F78" s="43"/>
      <c r="G78" s="42"/>
    </row>
    <row r="79" spans="1:8" ht="21" x14ac:dyDescent="0.5">
      <c r="A79" s="22"/>
      <c r="B79" s="41"/>
      <c r="C79" s="40"/>
      <c r="D79" s="40"/>
      <c r="E79" s="15"/>
      <c r="F79" s="44"/>
      <c r="G79" s="40"/>
    </row>
    <row r="80" spans="1:8" x14ac:dyDescent="0.35">
      <c r="A80" s="22"/>
      <c r="B80" s="46" t="s">
        <v>97</v>
      </c>
      <c r="C80" s="47"/>
      <c r="D80" s="47"/>
      <c r="E80" s="20"/>
      <c r="F80" s="47"/>
      <c r="G80" s="47"/>
      <c r="H80" s="61"/>
    </row>
    <row r="81" spans="1:7" ht="21" x14ac:dyDescent="0.35">
      <c r="A81" s="22"/>
      <c r="B81" s="48"/>
      <c r="C81" s="49"/>
      <c r="D81" s="49"/>
      <c r="E81" s="21"/>
      <c r="F81" s="50"/>
      <c r="G81" s="45"/>
    </row>
    <row r="82" spans="1:7" ht="37.5" customHeight="1" x14ac:dyDescent="0.35">
      <c r="A82" s="22"/>
      <c r="B82" s="82" t="s">
        <v>104</v>
      </c>
      <c r="C82" s="82"/>
      <c r="D82" s="82"/>
      <c r="E82" s="82"/>
      <c r="F82" s="82"/>
      <c r="G82" s="82"/>
    </row>
    <row r="83" spans="1:7" ht="22" customHeight="1" x14ac:dyDescent="0.35">
      <c r="A83" s="22"/>
      <c r="B83" s="51"/>
      <c r="C83" s="51"/>
      <c r="D83" s="51"/>
      <c r="E83" s="51"/>
      <c r="F83" s="51"/>
      <c r="G83" s="51"/>
    </row>
    <row r="84" spans="1:7" ht="53.5" customHeight="1" x14ac:dyDescent="0.35">
      <c r="A84" s="22"/>
      <c r="B84" s="78" t="s">
        <v>105</v>
      </c>
      <c r="C84" s="78"/>
      <c r="D84" s="78"/>
      <c r="E84" s="78"/>
      <c r="F84" s="78"/>
      <c r="G84" s="78"/>
    </row>
    <row r="85" spans="1:7" ht="15.5" x14ac:dyDescent="0.35">
      <c r="A85" s="22"/>
      <c r="B85" s="83"/>
      <c r="C85" s="83"/>
      <c r="D85" s="83"/>
      <c r="E85" s="83"/>
      <c r="F85" s="83"/>
      <c r="G85" s="83"/>
    </row>
    <row r="86" spans="1:7" ht="54" customHeight="1" thickBot="1" x14ac:dyDescent="0.4">
      <c r="A86" s="52"/>
      <c r="B86" s="78" t="s">
        <v>109</v>
      </c>
      <c r="C86" s="78"/>
      <c r="D86" s="78"/>
      <c r="E86" s="78"/>
      <c r="F86" s="78"/>
      <c r="G86" s="78"/>
    </row>
  </sheetData>
  <protectedRanges>
    <protectedRange algorithmName="SHA-512" hashValue="WhKu3N9Jj4ka/rm13vnkcaoHzEDIiShyni7+aMU1ntPxJMp4mdZGC+8ONyEmR/RS0lVdj4cUmCuIiAkeI28qCA==" saltValue="ji1UzAUiXWMC1B1gbpAJ1Q==" spinCount="100000" sqref="A9:A16 F9:XFD16" name="CABEÇALHO"/>
    <protectedRange algorithmName="SHA-512" hashValue="WhKu3N9Jj4ka/rm13vnkcaoHzEDIiShyni7+aMU1ntPxJMp4mdZGC+8ONyEmR/RS0lVdj4cUmCuIiAkeI28qCA==" saltValue="ji1UzAUiXWMC1B1gbpAJ1Q==" spinCount="100000" sqref="B9:E16" name="CABEÇALHO_1"/>
    <protectedRange algorithmName="SHA-512" hashValue="u8J1/Za3kVorN1vygJGkHZb0KqryAa2VcMg8Q2eo6Oxqz9o4rHNQSrOprWlcSugHEZRvRYuun3Mv1bWYMuHg5Q==" saltValue="5kgIjLvSpy3DMOtG986g8w==" spinCount="100000" sqref="C68:C79" name="ASSINATURA"/>
  </protectedRanges>
  <mergeCells count="8">
    <mergeCell ref="B86:G86"/>
    <mergeCell ref="A21:A22"/>
    <mergeCell ref="D34:H34"/>
    <mergeCell ref="D65:H65"/>
    <mergeCell ref="B84:G84"/>
    <mergeCell ref="B82:G82"/>
    <mergeCell ref="B85:G85"/>
    <mergeCell ref="F21:G21"/>
  </mergeCells>
  <phoneticPr fontId="6" type="noConversion"/>
  <pageMargins left="0.23622047244094491" right="0.23622047244094491" top="0.74803149606299213" bottom="0.74803149606299213" header="0.31496062992125984" footer="0.31496062992125984"/>
  <pageSetup paperSize="9" scale="62" fitToHeight="3" orientation="portrait" r:id="rId1"/>
  <headerFooter>
    <oddFooter>Página &amp;P de &amp;N</oddFooter>
  </headerFooter>
  <rowBreaks count="1" manualBreakCount="1">
    <brk id="67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5d77ef-ba5a-4fc2-955f-334001e1c1f8" xsi:nil="true"/>
    <lcf76f155ced4ddcb4097134ff3c332f xmlns="3ef3b124-27c9-48a6-bdc9-88e9fad5e05a">
      <Terms xmlns="http://schemas.microsoft.com/office/infopath/2007/PartnerControls"/>
    </lcf76f155ced4ddcb4097134ff3c332f>
    <NOMEARQUIVO xmlns="3ef3b124-27c9-48a6-bdc9-88e9fad5e05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3C29D5C1651844F92F19DE3852A60B2" ma:contentTypeVersion="19" ma:contentTypeDescription="Crie um novo documento." ma:contentTypeScope="" ma:versionID="5339c218236fbbfc652294e3713862db">
  <xsd:schema xmlns:xsd="http://www.w3.org/2001/XMLSchema" xmlns:xs="http://www.w3.org/2001/XMLSchema" xmlns:p="http://schemas.microsoft.com/office/2006/metadata/properties" xmlns:ns2="3ef3b124-27c9-48a6-bdc9-88e9fad5e05a" xmlns:ns3="8e5d77ef-ba5a-4fc2-955f-334001e1c1f8" targetNamespace="http://schemas.microsoft.com/office/2006/metadata/properties" ma:root="true" ma:fieldsID="4425dca2a3cd5596049de99af41e799f" ns2:_="" ns3:_="">
    <xsd:import namespace="3ef3b124-27c9-48a6-bdc9-88e9fad5e05a"/>
    <xsd:import namespace="8e5d77ef-ba5a-4fc2-955f-334001e1c1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BillingMetadata" minOccurs="0"/>
                <xsd:element ref="ns2:NOMEARQUIV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f3b124-27c9-48a6-bdc9-88e9fad5e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fbbabe-ae75-42f1-a7b4-c36299e3f8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NOMEARQUIVO" ma:index="24" nillable="true" ma:displayName="NOMEARQUIVO" ma:format="Dropdown" ma:internalName="NOMEARQUIV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d77ef-ba5a-4fc2-955f-334001e1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25734556-b9f9-4e7d-9a6f-f8185e12fc5e}" ma:internalName="TaxCatchAll" ma:showField="CatchAllData" ma:web="8e5d77ef-ba5a-4fc2-955f-334001e1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F6960B-DD5B-4B0B-A366-A358077F4728}">
  <ds:schemaRefs>
    <ds:schemaRef ds:uri="http://schemas.microsoft.com/office/2006/metadata/properties"/>
    <ds:schemaRef ds:uri="http://schemas.microsoft.com/office/infopath/2007/PartnerControls"/>
    <ds:schemaRef ds:uri="8e5d77ef-ba5a-4fc2-955f-334001e1c1f8"/>
    <ds:schemaRef ds:uri="3ef3b124-27c9-48a6-bdc9-88e9fad5e05a"/>
  </ds:schemaRefs>
</ds:datastoreItem>
</file>

<file path=customXml/itemProps2.xml><?xml version="1.0" encoding="utf-8"?>
<ds:datastoreItem xmlns:ds="http://schemas.openxmlformats.org/officeDocument/2006/customXml" ds:itemID="{87AFD398-EC52-4F63-901E-3A02E51305DE}"/>
</file>

<file path=customXml/itemProps3.xml><?xml version="1.0" encoding="utf-8"?>
<ds:datastoreItem xmlns:ds="http://schemas.openxmlformats.org/officeDocument/2006/customXml" ds:itemID="{52EB60C1-007C-4765-AB8F-9212297723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>Companhia Potiguar de Gás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Augusto Dantas de Rezende</dc:creator>
  <cp:lastModifiedBy>José Augusto</cp:lastModifiedBy>
  <cp:lastPrinted>2026-04-29T17:36:13Z</cp:lastPrinted>
  <dcterms:created xsi:type="dcterms:W3CDTF">2009-03-19T14:58:01Z</dcterms:created>
  <dcterms:modified xsi:type="dcterms:W3CDTF">2026-05-26T19:11:22Z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0x010100C3C29D5C1651844F92F19DE3852A60B2</vt:lpwstr>
  </property>
  <property fmtid="{D5CDD505-2E9C-101B-9397-08002B2CF9AE}" pid="3" name="Order">
    <vt:r8>1517200</vt:r8>
  </property>
  <property fmtid="{D5CDD505-2E9C-101B-9397-08002B2CF9AE}" pid="4" name="MediaServiceImageTags">
    <vt:lpwstr/>
  </property>
</Properties>
</file>